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5CE046D6-BA42-495E-B95F-651674B4CC17}" xr6:coauthVersionLast="47" xr6:coauthVersionMax="47" xr10:uidLastSave="{91BEC2C7-9E3D-40EF-A66B-3F440513521F}"/>
  <bookViews>
    <workbookView xWindow="28680" yWindow="-120" windowWidth="29040" windowHeight="15720" xr2:uid="{9BE0A637-154C-4AF4-8B35-6AE18FA022B0}"/>
  </bookViews>
  <sheets>
    <sheet name="Finn, Sve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<sst xmlns="http://schemas.openxmlformats.org/spreadsheetml/2006/main" count="1304" uniqueCount="239">
  <si>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</si>
  <si>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</si>
  <si>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</si>
  <si>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</si>
  <si>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</si>
  <si>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</si>
  <si>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</si>
  <si>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</si>
  <si>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</si>
  <si>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</si>
  <si>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</si>
  <si>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</si>
  <si>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</si>
  <si>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</si>
  <si>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</si>
  <si>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</si>
  <si>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</si>
  <si>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</si>
  <si>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</si>
  <si>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</si>
  <si>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</si>
  <si>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</si>
  <si>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</si>
  <si>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</si>
  <si>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</si>
  <si>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</si>
  <si>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</si>
  <si>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</si>
  <si>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</si>
  <si>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</si>
  <si>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</si>
  <si>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</si>
  <si>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</si>
  <si>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</si>
  <si>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</si>
  <si>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</si>
  <si>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</si>
  <si>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</si>
  <si>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</si>
  <si>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</si>
  <si>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</si>
  <si>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</si>
  <si>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</si>
  <si>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</si>
  <si>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</si>
  <si>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</si>
  <si>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</si>
  <si>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</si>
  <si>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</si>
  <si>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</si>
  <si>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</si>
  <si>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</si>
  <si>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</si>
  <si>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</si>
  <si>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</si>
  <si>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</si>
  <si>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</si>
  <si>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</si>
  <si>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</si>
  <si>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</si>
  <si>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</si>
  <si>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</si>
  <si>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</si>
  <si>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</si>
  <si>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</si>
  <si>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</si>
  <si>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</si>
  <si>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</si>
  <si>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</si>
  <si>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</si>
  <si>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</si>
  <si>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</si>
  <si>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</si>
  <si>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</si>
  <si>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</si>
  <si>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</si>
  <si>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</si>
  <si>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</si>
  <si>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</si>
  <si>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</si>
  <si>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</si>
  <si>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</si>
  <si>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</si>
  <si>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</si>
  <si>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</si>
  <si>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</si>
  <si>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</si>
  <si>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</si>
  <si>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</si>
  <si>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</si>
  <si>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</si>
  <si>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</si>
  <si>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</si>
  <si>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</si>
  <si>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</si>
  <si>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</si>
  <si>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</si>
  <si>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</si>
  <si>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</si>
  <si>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</si>
  <si>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</si>
  <si>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</si>
  <si>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</si>
  <si>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</si>
  <si>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</si>
  <si>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</si>
  <si>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</si>
  <si>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Finn, Sven</t>
  </si>
  <si>
    <t>23Jan26620</t>
  </si>
  <si>
    <t>CSA</t>
  </si>
  <si>
    <t>Brig. Gen. Michael Barycki 4/2/XV, AotT</t>
  </si>
  <si>
    <t>USA</t>
  </si>
  <si>
    <t>2nd Lt. Sven Finn 2/3/V, AotP</t>
  </si>
  <si>
    <t>HPS Antietam</t>
  </si>
  <si>
    <t>186 EF_Equal force fight #4 /30</t>
  </si>
  <si>
    <t>West Point Training</t>
  </si>
  <si>
    <t>.</t>
  </si>
  <si>
    <t>. . . ././., .</t>
  </si>
  <si>
    <t>23Jan26621</t>
  </si>
  <si>
    <t>185 EF_Equal force fight #3 /30</t>
  </si>
  <si>
    <t>Maneuver</t>
  </si>
  <si>
    <t>23Jan26626</t>
  </si>
  <si>
    <t>Lt. Col. Kirk Allton ./4/I, AotM</t>
  </si>
  <si>
    <t>023 2BR_Groveton (Historical) /10</t>
  </si>
  <si>
    <t>Battle</t>
  </si>
  <si>
    <t>23Jan26627</t>
  </si>
  <si>
    <t>Gen. Nicholas Kunz ././II, AotM</t>
  </si>
  <si>
    <t>HPS Peninsula</t>
  </si>
  <si>
    <t>Other (Enter description in Comments including # turns) /0</t>
  </si>
  <si>
    <t>23Jan26632</t>
  </si>
  <si>
    <t>Gen. Derald Riggs 5/2/XV, AotT</t>
  </si>
  <si>
    <t>183 EF_Equal force fight #1 /30</t>
  </si>
  <si>
    <t>Multiplayer Battle</t>
  </si>
  <si>
    <t>23Jan26637</t>
  </si>
  <si>
    <t>031 Ant_Antietam (Historical) /40</t>
  </si>
  <si>
    <t>23Jan26647</t>
  </si>
  <si>
    <t>194 Meet_Hagerstown /86</t>
  </si>
  <si>
    <t>23Jan26650</t>
  </si>
  <si>
    <t>23Feb26659</t>
  </si>
  <si>
    <t>23Feb26688</t>
  </si>
  <si>
    <t>Multiplayer Maneuver</t>
  </si>
  <si>
    <t>Capt. Sven Finn 2/3/V, AotP</t>
  </si>
  <si>
    <t>23Mar26739</t>
  </si>
  <si>
    <t>Maj. Sven Finn 2/3/V, AotP</t>
  </si>
  <si>
    <t>HPS Gettysburg</t>
  </si>
  <si>
    <t>!HISTORICAL 3. The Battle of Second Winchester - June 13, 1863 /86</t>
  </si>
  <si>
    <t>23Mar26740</t>
  </si>
  <si>
    <t>!HISTORICAL 1. The Battle of Gettysburg - July 1 - 3, 1863 /156</t>
  </si>
  <si>
    <t>23Mar26752</t>
  </si>
  <si>
    <t>Col. Gary Houghtaling ./3/I, ANV</t>
  </si>
  <si>
    <t>Lt. Col. Sven Finn 2/3/V, AotP</t>
  </si>
  <si>
    <t>068 Gap_Gaps to Manassas /86</t>
  </si>
  <si>
    <t>23Mar26753</t>
  </si>
  <si>
    <t>Raid on Stephenson's Depot /18</t>
  </si>
  <si>
    <t>23Apr26785</t>
  </si>
  <si>
    <t>HPS Chickamauga</t>
  </si>
  <si>
    <t>011 P_Perryville V.5 (Meet_50%) 35 /35</t>
  </si>
  <si>
    <t>23Apr26786</t>
  </si>
  <si>
    <t>190 Meet_2nd Bull Run /45</t>
  </si>
  <si>
    <t>Gen. David Danner ./2/XV, AotT</t>
  </si>
  <si>
    <t>23Apr26797</t>
  </si>
  <si>
    <t>Maj. Gen. Tom Dehoff 2/3/I, AotM</t>
  </si>
  <si>
    <t>23Apr26803</t>
  </si>
  <si>
    <t>1st Lt. Logan Murrill 5/3/I, AotP</t>
  </si>
  <si>
    <t>Meet_Weather_2nd Bull Run /45</t>
  </si>
  <si>
    <t>23May26818</t>
  </si>
  <si>
    <t>Maj. Gen. Michael Barycki 4/2/XV, AotT</t>
  </si>
  <si>
    <t>23Jun26880</t>
  </si>
  <si>
    <t>087 Frk_Battle for Kentucky 40 /40</t>
  </si>
  <si>
    <t>23Jul26912</t>
  </si>
  <si>
    <t>Col. Kirk Allton ./4/I, AotM</t>
  </si>
  <si>
    <t>TS Shiloh</t>
  </si>
  <si>
    <t>B01 Battle of Belmont /26</t>
  </si>
  <si>
    <t>23Jul26914</t>
  </si>
  <si>
    <t>Fld. Lt. Jonathan Powles 7/1/I, ANV</t>
  </si>
  <si>
    <t>001 1BR_Blackburn Ford /21</t>
  </si>
  <si>
    <t>23Jul26939</t>
  </si>
  <si>
    <t>HPS Shiloh</t>
  </si>
  <si>
    <t>004 Bel_Belmont_Landing (Hist) /20</t>
  </si>
  <si>
    <t>23Aug26947</t>
  </si>
  <si>
    <t>1st Lt. Jules Verne 3/1/XVII, AotT</t>
  </si>
  <si>
    <t>007 Ca_A Bad Day Near Cairo /18</t>
  </si>
  <si>
    <t>23Aug26959</t>
  </si>
  <si>
    <t>080 Jk_Battle of Jackson /46</t>
  </si>
  <si>
    <t>23Nov27049</t>
  </si>
  <si>
    <t>Maj. Jonathan Powles 7/1/I, ANV</t>
  </si>
  <si>
    <t>Col. Sven Finn 2/3/V, AotP</t>
  </si>
  <si>
    <t>015 Co_Defending Columbia /22</t>
  </si>
  <si>
    <t>24Jan27131</t>
  </si>
  <si>
    <t>Maj. Gen. Gary Houghtaling ./3/I, ANV</t>
  </si>
  <si>
    <t>00h_Hist_Seven Pines_May 31-June 1.scn /78</t>
  </si>
  <si>
    <t>24Jan27143</t>
  </si>
  <si>
    <t>192 Meet_Chantilly /26</t>
  </si>
  <si>
    <t>24Jan27145</t>
  </si>
  <si>
    <t>002 1BR_Bull Run (Historical) /38</t>
  </si>
  <si>
    <t>24Mar27210</t>
  </si>
  <si>
    <t>02d_Hist_Beaver Dam_June 26.scn /81</t>
  </si>
  <si>
    <t>24Mar27225</t>
  </si>
  <si>
    <t>1st Lt. Greg Carleton 4/3/II, AotP</t>
  </si>
  <si>
    <t>009 P_Perryville V.4 (Meet) 35 /35</t>
  </si>
  <si>
    <t>24Apr27248</t>
  </si>
  <si>
    <t>Brig. Gen. Mike Burns 4/4/II, AotM</t>
  </si>
  <si>
    <t>Lt. Gen. Victor Nelson 4/1/V, AotP</t>
  </si>
  <si>
    <t>088. Meeting engagement! I (var. 7) /213</t>
  </si>
  <si>
    <t>Brig. Gen. Thomas Marshall 3/2/II, AotM</t>
  </si>
  <si>
    <t>Brig. Gen. Ron Brooks ./3/II, AotP</t>
  </si>
  <si>
    <t>24Apr27265</t>
  </si>
  <si>
    <t>24May27291</t>
  </si>
  <si>
    <t>291. A hard row to hoe (var. 18) /158</t>
  </si>
  <si>
    <t>24Jun27313</t>
  </si>
  <si>
    <t>Lt. Col. Greg Carleton 4/3/II, AotP</t>
  </si>
  <si>
    <t>05d_Hist_Savage Station_June 29.scn /174</t>
  </si>
  <si>
    <t>24Jun27314</t>
  </si>
  <si>
    <t>24Sep27325</t>
  </si>
  <si>
    <t>107 Spr_On to Nashville 40 /40</t>
  </si>
  <si>
    <t>24Sep27326</t>
  </si>
  <si>
    <t>24Oct27410</t>
  </si>
  <si>
    <t>Brig. Gen. Sven Finn 2/3/V, AotP</t>
  </si>
  <si>
    <t>!Stonewall at Gettysburg Challenge /156</t>
  </si>
  <si>
    <t>Fld. Lt. Sergio Porres 7/3/I, ANV</t>
  </si>
  <si>
    <t>Col. Greg Carleton 4/3/II, AotP</t>
  </si>
  <si>
    <t>Lt. Col. Richard Eisele 3/3/I, ANV</t>
  </si>
  <si>
    <t>Lt. Gen. James Gleason 3/3/II, AotP</t>
  </si>
  <si>
    <t>Lt. Gen. Gary Krenek ././I, ANV</t>
  </si>
  <si>
    <t>24Nov27417</t>
  </si>
  <si>
    <t>HPS Atlanta</t>
  </si>
  <si>
    <t>094-Peachtree July 20 V.5 /95</t>
  </si>
  <si>
    <t>24Nov27423</t>
  </si>
  <si>
    <t>Brig. Gen. Joseph Pascucci 1/2/XVI, AotT</t>
  </si>
  <si>
    <t>WDS Civil War Battles</t>
  </si>
  <si>
    <t>003-631014-Bristoe Station Meeting Engagement /24</t>
  </si>
  <si>
    <t>25Jan27462</t>
  </si>
  <si>
    <t>TS Chickamauga</t>
  </si>
  <si>
    <t>10a The Battle of Chickamauga /85</t>
  </si>
  <si>
    <t>25Jan27539</t>
  </si>
  <si>
    <t>156. The attack from the west (var. 122) /212</t>
  </si>
  <si>
    <t>Brig. Gen.</t>
  </si>
  <si>
    <t>Iron Brigade Award - 1st Qtr. 2024</t>
  </si>
  <si>
    <t>WDS Campaign Peninsula Theater Award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</si>
</sst>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16" sqref="R16"/>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2023</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236</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317.84999999999997</v>
      </c>
      <c r="B7" s="23">
        <f>A7/B9</f>
        <v>0.92708181420446256</v>
      </c>
      <c r="C7" s="22">
        <f>'OBD File'!M3</f>
        <v>25</v>
      </c>
      <c r="D7" s="23">
        <f>C7/B9</f>
        <v>7.291818579553741E-2</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342.84999999999997</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4</v>
      </c>
      <c r="B14" s="18">
        <v>6</v>
      </c>
      <c r="C14" s="18">
        <v>7</v>
      </c>
      <c r="D14" s="18">
        <v>12</v>
      </c>
      <c r="E14" s="18">
        <v>14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3</v>
      </c>
      <c r="C18" s="18">
        <v>5</v>
      </c>
      <c r="D18" s="18">
        <v>5</v>
      </c>
      <c r="E18" s="18">
        <v>5</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Games'!G2:G4985,"HPS Antietam")</f>
        <v>16</v>
      </c>
      <c r="J21" s="35" t="s">
        <v>81</v>
      </c>
      <c r="K21" s="36"/>
      <c r="L21" s="27">
        <f>COUNTIFS('DOR Games'!G2:G4986,"TS Antietam")</f>
        <v>0</v>
      </c>
      <c r="M21" s="35" t="s">
        <v>100</v>
      </c>
      <c r="N21" s="36"/>
      <c r="O21" s="27">
        <f>COUNTIFS('DOR Games'!G2:G4986,"AGEOD-AACW")</f>
        <v>0</v>
      </c>
    </row>
    <row r="22" spans="1:15" x14ac:dyDescent="0.25">
      <c r="A22" s="18">
        <v>2</v>
      </c>
      <c r="B22" s="18">
        <v>3</v>
      </c>
      <c r="C22" s="18">
        <v>2</v>
      </c>
      <c r="D22" s="18">
        <v>7</v>
      </c>
      <c r="E22" s="18">
        <v>9</v>
      </c>
      <c r="G22" s="35" t="s">
        <v>82</v>
      </c>
      <c r="H22" s="36"/>
      <c r="I22" s="27">
        <f>COUNTIFS('DOR Games'!G2:G4986,"HPS Atlanta")</f>
        <v>1</v>
      </c>
      <c r="J22" s="35" t="s">
        <v>98</v>
      </c>
      <c r="K22" s="36"/>
      <c r="L22" s="27">
        <f>COUNTIFS('DOR Games'!G2:G4986,"TS Bull Run")</f>
        <v>0</v>
      </c>
      <c r="M22" s="35" t="s">
        <v>102</v>
      </c>
      <c r="N22" s="36"/>
      <c r="O22" s="27">
        <f>COUNTIFS('DOR Games'!G2:G4986,"MATRIX- Forge of Freedom")</f>
        <v>0</v>
      </c>
    </row>
    <row r="23" spans="1:15" x14ac:dyDescent="0.25">
      <c r="A23" s="24"/>
      <c r="B23" s="24"/>
      <c r="C23" s="24"/>
      <c r="D23" s="24"/>
      <c r="E23" s="24"/>
      <c r="G23" s="35" t="s">
        <v>83</v>
      </c>
      <c r="H23" s="36"/>
      <c r="I23" s="27">
        <f>COUNTIFS('DOR Games'!G2:G4987,"HPS Chancellorsville")</f>
        <v>0</v>
      </c>
      <c r="J23" s="35" t="s">
        <v>84</v>
      </c>
      <c r="K23" s="36"/>
      <c r="L23" s="27">
        <f>COUNTIFS('DOR Games'!G2:G4987,"TS Chickamauga")</f>
        <v>1</v>
      </c>
      <c r="M23" s="35" t="s">
        <v>101</v>
      </c>
      <c r="N23" s="36"/>
      <c r="O23" s="27">
        <f>COUNTIFS('DOR Games'!G2:G4987,"War Between The States (WBTS)")</f>
        <v>0</v>
      </c>
    </row>
    <row r="24" spans="1:15" x14ac:dyDescent="0.25">
      <c r="A24" s="3"/>
      <c r="B24" s="3"/>
      <c r="C24" s="3"/>
      <c r="D24" s="26" t="s">
        <v>80</v>
      </c>
      <c r="E24" s="26" t="s">
        <v>103</v>
      </c>
      <c r="G24" s="35" t="s">
        <v>84</v>
      </c>
      <c r="H24" s="36"/>
      <c r="I24" s="27">
        <f>COUNTIFS('DOR Games'!G2:G4988,"HPS Chickamauga")</f>
        <v>5</v>
      </c>
      <c r="J24" s="35" t="s">
        <v>88</v>
      </c>
      <c r="K24" s="36"/>
      <c r="L24" s="27">
        <f>COUNTIFS('DOR Games'!G2:G4988,"TS Gettysburg")</f>
        <v>0</v>
      </c>
      <c r="M24" s="3"/>
      <c r="N24" s="3"/>
      <c r="O24" s="3"/>
    </row>
    <row r="25" spans="1:15" x14ac:dyDescent="0.25">
      <c r="A25" s="55" t="s">
        <v>79</v>
      </c>
      <c r="B25" s="56"/>
      <c r="C25" s="18">
        <f>SUM(A14:E14)</f>
        <v>43</v>
      </c>
      <c r="D25" s="25">
        <f>(2*(A14+B14)+C14)/(2*C25)</f>
        <v>0.31395348837209303</v>
      </c>
      <c r="E25" s="25">
        <f>(2*(D14+E14)+C14)/(2*C25)</f>
        <v>0.68604651162790697</v>
      </c>
      <c r="G25" s="35" t="s">
        <v>85</v>
      </c>
      <c r="H25" s="36"/>
      <c r="I25" s="27">
        <f>COUNTIFS('DOR Games'!G2:G4989,"HPS Corinth")</f>
        <v>0</v>
      </c>
      <c r="J25" s="35" t="s">
        <v>94</v>
      </c>
      <c r="K25" s="36"/>
      <c r="L25" s="27">
        <f>COUNTIFS('DOR Games'!G2:G4989,"TS Shiloh")</f>
        <v>1</v>
      </c>
      <c r="M25" s="3"/>
      <c r="N25" s="3"/>
      <c r="O25" s="3"/>
    </row>
    <row r="26" spans="1:15" x14ac:dyDescent="0.25">
      <c r="A26" s="55" t="s">
        <v>77</v>
      </c>
      <c r="B26" s="56"/>
      <c r="C26" s="18">
        <f>SUM(A18:E18)</f>
        <v>20</v>
      </c>
      <c r="D26" s="25">
        <f>(2*(A18+B18)+C18)/(2*C26)</f>
        <v>0.375</v>
      </c>
      <c r="E26" s="25">
        <f>(2*(D18+E18)+C18)/(2*C26)</f>
        <v>0.625</v>
      </c>
      <c r="F26" s="15"/>
      <c r="G26" s="35" t="s">
        <v>106</v>
      </c>
      <c r="H26" s="36"/>
      <c r="I26" s="27">
        <f>COUNTIFS('DOR Games'!G2:G4990,"WDS Civil War Battles")</f>
        <v>1</v>
      </c>
      <c r="J26" s="3"/>
      <c r="K26" s="3"/>
      <c r="L26" s="3"/>
      <c r="M26" s="3"/>
      <c r="N26" s="3"/>
      <c r="O26" s="3"/>
    </row>
    <row r="27" spans="1:15" x14ac:dyDescent="0.25">
      <c r="A27" s="55" t="s">
        <v>78</v>
      </c>
      <c r="B27" s="56"/>
      <c r="C27" s="18">
        <f>SUM(A22:E22)</f>
        <v>23</v>
      </c>
      <c r="D27" s="25">
        <f>(2*(A22+B22)+C22)/(2*C27)</f>
        <v>0.2608695652173913</v>
      </c>
      <c r="E27" s="25">
        <f>(2*(D22+E22)+C22)/(2*C27)</f>
        <v>0.73913043478260865</v>
      </c>
      <c r="F27" s="15"/>
      <c r="G27" s="35" t="s">
        <v>86</v>
      </c>
      <c r="H27" s="36"/>
      <c r="I27" s="27">
        <f>COUNTIFS('DOR Games'!G2:G4990,"WDS Forgotten Campaigns")</f>
        <v>0</v>
      </c>
      <c r="J27" s="3"/>
      <c r="K27" s="3"/>
      <c r="L27" s="3"/>
      <c r="M27" s="3"/>
      <c r="N27" s="3"/>
      <c r="O27" s="3"/>
    </row>
    <row r="28" spans="1:15" x14ac:dyDescent="0.25">
      <c r="G28" s="35" t="s">
        <v>87</v>
      </c>
      <c r="H28" s="36"/>
      <c r="I28" s="27">
        <f>COUNTIFS('DOR Games'!G2:G4991,"HPS Franklin")</f>
        <v>0</v>
      </c>
      <c r="J28" s="3"/>
      <c r="K28" s="3"/>
      <c r="L28" s="3"/>
      <c r="M28" s="3"/>
      <c r="N28" s="3"/>
      <c r="O28" s="3"/>
    </row>
    <row r="29" spans="1:15" x14ac:dyDescent="0.25">
      <c r="G29" s="35" t="s">
        <v>88</v>
      </c>
      <c r="H29" s="36"/>
      <c r="I29" s="27">
        <f>COUNTIFS('DOR Games'!G2:G4992,"HPS Gettysburg")</f>
        <v>8</v>
      </c>
      <c r="J29" s="3"/>
      <c r="K29" s="3"/>
      <c r="L29" s="3"/>
      <c r="M29" s="3"/>
      <c r="N29" s="3"/>
      <c r="O29" s="3"/>
    </row>
    <row r="30" spans="1:15" x14ac:dyDescent="0.25">
      <c r="G30" s="35" t="s">
        <v>89</v>
      </c>
      <c r="H30" s="36"/>
      <c r="I30" s="27">
        <f>COUNTIFS('DOR Games'!G2:G4993,"JTS Overland")</f>
        <v>0</v>
      </c>
      <c r="J30" s="3"/>
      <c r="K30" s="3"/>
      <c r="L30" s="3"/>
      <c r="M30" s="3"/>
      <c r="N30" s="3"/>
      <c r="O30" s="3"/>
    </row>
    <row r="31" spans="1:15" x14ac:dyDescent="0.25">
      <c r="G31" s="35" t="s">
        <v>90</v>
      </c>
      <c r="H31" s="36"/>
      <c r="I31" s="27">
        <f>COUNTIFS('DOR Games'!G2:G4994,"HPS Ozark")</f>
        <v>0</v>
      </c>
      <c r="J31" s="3"/>
      <c r="K31" s="3"/>
      <c r="L31" s="3"/>
      <c r="M31" s="3"/>
      <c r="N31" s="3"/>
      <c r="O31" s="3"/>
    </row>
    <row r="32" spans="1:15" x14ac:dyDescent="0.25">
      <c r="G32" s="35" t="s">
        <v>91</v>
      </c>
      <c r="H32" s="36"/>
      <c r="I32" s="27">
        <f>COUNTIFS('DOR Games'!G2:G4995,"HPS Peninsula")</f>
        <v>6</v>
      </c>
      <c r="J32" s="3"/>
      <c r="K32" s="3"/>
      <c r="L32" s="3"/>
      <c r="M32" s="3"/>
      <c r="N32" s="3"/>
      <c r="O32" s="3"/>
    </row>
    <row r="33" spans="7:15" x14ac:dyDescent="0.25">
      <c r="G33" s="35" t="s">
        <v>92</v>
      </c>
      <c r="H33" s="36"/>
      <c r="I33" s="27">
        <f>COUNTIFS('DOR Games'!G2:G4996,"JTS Campaign Petersburg")</f>
        <v>0</v>
      </c>
      <c r="J33" s="3"/>
      <c r="K33" s="3"/>
      <c r="L33" s="3"/>
      <c r="M33" s="3"/>
      <c r="N33" s="3"/>
      <c r="O33" s="3"/>
    </row>
    <row r="34" spans="7:15" ht="15" customHeight="1" x14ac:dyDescent="0.25">
      <c r="G34" s="35" t="s">
        <v>93</v>
      </c>
      <c r="H34" s="36"/>
      <c r="I34" s="27">
        <f>COUNTIFS('DOR Games'!G2:G4997,"JTS Campaign Shenandoah")</f>
        <v>0</v>
      </c>
      <c r="J34" s="3"/>
      <c r="K34" s="3"/>
      <c r="L34" s="3"/>
      <c r="M34" s="3"/>
      <c r="N34" s="3"/>
      <c r="O34" s="3"/>
    </row>
    <row r="35" spans="7:15" x14ac:dyDescent="0.25">
      <c r="G35" s="35" t="s">
        <v>94</v>
      </c>
      <c r="H35" s="36"/>
      <c r="I35" s="27">
        <f>COUNTIFS('DOR Games'!G2:G4998,"HPS Shiloh")</f>
        <v>4</v>
      </c>
      <c r="J35" s="3"/>
      <c r="K35" s="3"/>
      <c r="L35" s="3"/>
      <c r="M35" s="3"/>
      <c r="N35" s="3"/>
      <c r="O35" s="3"/>
    </row>
    <row r="36" spans="7:15" x14ac:dyDescent="0.25">
      <c r="G36" s="35" t="s">
        <v>95</v>
      </c>
      <c r="H36" s="36"/>
      <c r="I36" s="27">
        <f>COUNTIFS('DOR Games'!G2:G4999,"HPS Vicksburg")</f>
        <v>0</v>
      </c>
      <c r="J36" s="3"/>
      <c r="K36" s="3"/>
      <c r="L36" s="3"/>
      <c r="M36" s="37" t="s">
        <v>79</v>
      </c>
      <c r="N36" s="38"/>
      <c r="O36" s="28">
        <f>SUM(I21:I36,L21:L25,O21:O23)</f>
        <v>43</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17" sqref="G1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44936</v>
      </c>
      <c r="B3" s="30" t="s">
        <v>108</v>
      </c>
      <c r="C3" s="1">
        <v>30</v>
      </c>
      <c r="D3" s="17">
        <f>SUM($C$3:$C$5000)</f>
        <v>317.84999999999997</v>
      </c>
      <c r="F3" s="14">
        <v>45394</v>
      </c>
      <c r="G3" s="1" t="s">
        <v>237</v>
      </c>
      <c r="H3" s="1">
        <v>15</v>
      </c>
      <c r="I3" s="17">
        <f>SUM(H3:H5000)</f>
        <v>25</v>
      </c>
      <c r="K3" s="70">
        <f>D3</f>
        <v>317.84999999999997</v>
      </c>
      <c r="L3" s="71"/>
      <c r="M3" s="70">
        <f>I3</f>
        <v>25</v>
      </c>
      <c r="N3" s="71"/>
    </row>
    <row r="4" spans="1:14" x14ac:dyDescent="0.25">
      <c r="A4" s="14">
        <v>44943</v>
      </c>
      <c r="B4" s="30" t="s">
        <v>118</v>
      </c>
      <c r="C4" s="1">
        <v>2.42</v>
      </c>
      <c r="F4" s="14">
        <v>45420</v>
      </c>
      <c r="G4" s="1" t="s">
        <v>238</v>
      </c>
      <c r="H4" s="1">
        <v>10</v>
      </c>
      <c r="L4" s="61" t="s">
        <v>45</v>
      </c>
      <c r="M4" s="62"/>
    </row>
    <row r="5" spans="1:14" x14ac:dyDescent="0.25">
      <c r="A5" s="14">
        <v>44943</v>
      </c>
      <c r="B5" s="30" t="s">
        <v>121</v>
      </c>
      <c r="C5" s="1">
        <v>3.6</v>
      </c>
      <c r="F5" s="14"/>
      <c r="G5" s="1"/>
      <c r="H5" s="1"/>
      <c r="L5" s="63">
        <f>SUM(K3+M3)</f>
        <v>342.84999999999997</v>
      </c>
      <c r="M5" s="64"/>
    </row>
    <row r="6" spans="1:14" x14ac:dyDescent="0.25">
      <c r="A6" s="14">
        <v>44944</v>
      </c>
      <c r="B6" s="30" t="s">
        <v>125</v>
      </c>
      <c r="C6" s="1">
        <v>8</v>
      </c>
      <c r="F6" s="14"/>
      <c r="G6" s="1"/>
      <c r="H6" s="1"/>
      <c r="L6" s="65"/>
      <c r="M6" s="66"/>
    </row>
    <row r="7" spans="1:14" x14ac:dyDescent="0.25">
      <c r="A7" s="14">
        <v>44950</v>
      </c>
      <c r="B7" s="30" t="s">
        <v>129</v>
      </c>
      <c r="C7" s="1">
        <v>5.68</v>
      </c>
      <c r="F7" s="14"/>
      <c r="G7" s="1"/>
      <c r="H7" s="1"/>
    </row>
    <row r="8" spans="1:14" x14ac:dyDescent="0.25">
      <c r="A8" s="14">
        <v>44955</v>
      </c>
      <c r="B8" s="30" t="s">
        <v>133</v>
      </c>
      <c r="C8" s="1">
        <v>1.9</v>
      </c>
      <c r="F8" s="14"/>
      <c r="G8" s="1"/>
      <c r="H8" s="1"/>
    </row>
    <row r="9" spans="1:14" x14ac:dyDescent="0.25">
      <c r="A9" s="14">
        <v>44961</v>
      </c>
      <c r="B9" s="30" t="s">
        <v>138</v>
      </c>
      <c r="C9" s="1">
        <v>5.75</v>
      </c>
      <c r="F9" s="14"/>
      <c r="G9" s="1"/>
      <c r="H9" s="1"/>
    </row>
    <row r="10" spans="1:14" x14ac:dyDescent="0.25">
      <c r="A10" s="14">
        <v>44985</v>
      </c>
      <c r="B10" s="30" t="s">
        <v>139</v>
      </c>
      <c r="C10" s="1">
        <v>4.4000000000000004</v>
      </c>
      <c r="F10" s="14"/>
      <c r="G10" s="1"/>
      <c r="H10" s="1"/>
    </row>
    <row r="11" spans="1:14" x14ac:dyDescent="0.25">
      <c r="A11" s="14">
        <v>45000</v>
      </c>
      <c r="B11" s="30" t="s">
        <v>135</v>
      </c>
      <c r="C11" s="1">
        <v>8.58</v>
      </c>
      <c r="F11" s="14"/>
      <c r="G11" s="1"/>
      <c r="H11" s="1"/>
    </row>
    <row r="12" spans="1:14" x14ac:dyDescent="0.25">
      <c r="A12" s="14">
        <v>45004</v>
      </c>
      <c r="B12" s="30" t="s">
        <v>137</v>
      </c>
      <c r="C12" s="1">
        <v>1.25</v>
      </c>
      <c r="F12" s="14"/>
      <c r="G12" s="1"/>
      <c r="H12" s="1"/>
    </row>
    <row r="13" spans="1:14" x14ac:dyDescent="0.25">
      <c r="A13" s="14">
        <v>45004</v>
      </c>
      <c r="B13" s="30" t="s">
        <v>142</v>
      </c>
      <c r="C13" s="1">
        <v>14</v>
      </c>
      <c r="F13" s="14"/>
      <c r="G13" s="1"/>
      <c r="H13" s="1"/>
    </row>
    <row r="14" spans="1:14" x14ac:dyDescent="0.25">
      <c r="A14" s="14">
        <v>45012</v>
      </c>
      <c r="B14" s="30" t="s">
        <v>148</v>
      </c>
      <c r="C14" s="1">
        <v>13.64</v>
      </c>
      <c r="F14" s="14"/>
      <c r="G14" s="1"/>
      <c r="H14" s="1"/>
    </row>
    <row r="15" spans="1:14" x14ac:dyDescent="0.25">
      <c r="A15" s="14">
        <v>45014</v>
      </c>
      <c r="B15" s="30" t="s">
        <v>152</v>
      </c>
      <c r="C15" s="1">
        <v>2.16</v>
      </c>
      <c r="F15" s="14"/>
      <c r="G15" s="1"/>
      <c r="H15" s="1"/>
    </row>
    <row r="16" spans="1:14" x14ac:dyDescent="0.25">
      <c r="A16" s="14">
        <v>45044</v>
      </c>
      <c r="B16" s="30" t="s">
        <v>160</v>
      </c>
      <c r="C16" s="1">
        <v>9.6</v>
      </c>
      <c r="F16" s="14"/>
      <c r="G16" s="1"/>
      <c r="H16" s="1"/>
    </row>
    <row r="17" spans="1:8" x14ac:dyDescent="0.25">
      <c r="A17" s="14">
        <v>45058</v>
      </c>
      <c r="B17" s="30" t="s">
        <v>154</v>
      </c>
      <c r="C17" s="1">
        <v>3.85</v>
      </c>
      <c r="F17" s="14"/>
      <c r="G17" s="1"/>
      <c r="H17" s="1"/>
    </row>
    <row r="18" spans="1:8" x14ac:dyDescent="0.25">
      <c r="A18" s="14">
        <v>45086</v>
      </c>
      <c r="B18" s="30" t="s">
        <v>157</v>
      </c>
      <c r="C18" s="1">
        <v>5.4</v>
      </c>
      <c r="F18" s="14"/>
      <c r="G18" s="1"/>
      <c r="H18" s="1"/>
    </row>
    <row r="19" spans="1:8" x14ac:dyDescent="0.25">
      <c r="A19" s="14">
        <v>45095</v>
      </c>
      <c r="B19" s="30" t="s">
        <v>165</v>
      </c>
      <c r="C19" s="1">
        <v>3.85</v>
      </c>
      <c r="F19" s="14"/>
      <c r="G19" s="1"/>
      <c r="H19" s="1"/>
    </row>
    <row r="20" spans="1:8" x14ac:dyDescent="0.25">
      <c r="A20" s="14">
        <v>45114</v>
      </c>
      <c r="B20" s="30" t="s">
        <v>146</v>
      </c>
      <c r="C20" s="1">
        <v>14.16</v>
      </c>
      <c r="F20" s="14"/>
      <c r="G20" s="1"/>
      <c r="H20" s="1"/>
    </row>
    <row r="21" spans="1:8" x14ac:dyDescent="0.25">
      <c r="A21" s="14">
        <v>45127</v>
      </c>
      <c r="B21" s="30" t="s">
        <v>167</v>
      </c>
      <c r="C21" s="1">
        <v>4.8</v>
      </c>
      <c r="F21" s="14"/>
      <c r="G21" s="1"/>
      <c r="H21" s="1"/>
    </row>
    <row r="22" spans="1:8" x14ac:dyDescent="0.25">
      <c r="A22" s="14">
        <v>45133</v>
      </c>
      <c r="B22" s="30" t="s">
        <v>173</v>
      </c>
      <c r="C22" s="1">
        <v>5.42</v>
      </c>
      <c r="F22" s="14"/>
      <c r="G22" s="1"/>
      <c r="H22" s="1"/>
    </row>
    <row r="23" spans="1:8" x14ac:dyDescent="0.25">
      <c r="A23" s="14">
        <v>45151</v>
      </c>
      <c r="B23" s="30" t="s">
        <v>169</v>
      </c>
      <c r="C23" s="1">
        <v>4.5</v>
      </c>
      <c r="F23" s="14"/>
      <c r="G23" s="1"/>
      <c r="H23" s="1"/>
    </row>
    <row r="24" spans="1:8" x14ac:dyDescent="0.25">
      <c r="A24" s="14">
        <v>45176</v>
      </c>
      <c r="B24" s="30" t="s">
        <v>176</v>
      </c>
      <c r="C24" s="1">
        <v>6.16</v>
      </c>
      <c r="F24" s="14"/>
      <c r="G24" s="1"/>
      <c r="H24" s="1"/>
    </row>
    <row r="25" spans="1:8" x14ac:dyDescent="0.25">
      <c r="A25" s="14">
        <v>45193</v>
      </c>
      <c r="B25" s="30" t="s">
        <v>179</v>
      </c>
      <c r="C25" s="1">
        <v>1.98</v>
      </c>
      <c r="F25" s="14"/>
      <c r="G25" s="1"/>
      <c r="H25" s="1"/>
    </row>
    <row r="26" spans="1:8" x14ac:dyDescent="0.25">
      <c r="A26" s="14">
        <v>45195</v>
      </c>
      <c r="B26" s="30" t="s">
        <v>162</v>
      </c>
      <c r="C26" s="1">
        <v>5.96</v>
      </c>
      <c r="F26" s="14"/>
      <c r="G26" s="1"/>
      <c r="H26" s="1"/>
    </row>
    <row r="27" spans="1:8" x14ac:dyDescent="0.25">
      <c r="A27" s="14">
        <v>45234</v>
      </c>
      <c r="B27" s="30" t="s">
        <v>184</v>
      </c>
      <c r="C27" s="1">
        <v>3.6</v>
      </c>
      <c r="F27" s="14"/>
      <c r="G27" s="1"/>
      <c r="H27" s="1"/>
    </row>
    <row r="28" spans="1:8" x14ac:dyDescent="0.25">
      <c r="A28" s="14">
        <v>45258</v>
      </c>
      <c r="B28" s="30" t="s">
        <v>182</v>
      </c>
      <c r="C28" s="1">
        <v>6.82</v>
      </c>
      <c r="F28" s="14"/>
      <c r="G28" s="1"/>
      <c r="H28" s="1"/>
    </row>
    <row r="29" spans="1:8" x14ac:dyDescent="0.25">
      <c r="A29" s="14">
        <v>45311</v>
      </c>
      <c r="B29" s="30" t="s">
        <v>191</v>
      </c>
      <c r="C29" s="1">
        <v>9.6</v>
      </c>
      <c r="F29" s="14"/>
      <c r="G29" s="1"/>
      <c r="H29" s="1"/>
    </row>
    <row r="30" spans="1:8" x14ac:dyDescent="0.25">
      <c r="A30" s="14">
        <v>45343</v>
      </c>
      <c r="B30" s="30" t="s">
        <v>188</v>
      </c>
      <c r="C30" s="1">
        <v>18.36</v>
      </c>
      <c r="F30" s="14"/>
      <c r="G30" s="1"/>
      <c r="H30" s="1"/>
    </row>
    <row r="31" spans="1:8" x14ac:dyDescent="0.25">
      <c r="A31" s="14">
        <v>45362</v>
      </c>
      <c r="B31" s="30" t="s">
        <v>195</v>
      </c>
      <c r="C31" s="1">
        <v>10.56</v>
      </c>
      <c r="F31" s="14"/>
      <c r="G31" s="1"/>
      <c r="H31" s="1"/>
    </row>
    <row r="32" spans="1:8" x14ac:dyDescent="0.25">
      <c r="A32" s="14">
        <v>45372</v>
      </c>
      <c r="B32" s="30" t="s">
        <v>197</v>
      </c>
      <c r="C32" s="1">
        <v>2.2799999999999998</v>
      </c>
      <c r="F32" s="14"/>
      <c r="G32" s="1"/>
      <c r="H32" s="1"/>
    </row>
    <row r="33" spans="1:8" x14ac:dyDescent="0.25">
      <c r="A33" s="14">
        <v>45389</v>
      </c>
      <c r="B33" s="30" t="s">
        <v>200</v>
      </c>
      <c r="C33" s="1">
        <v>13.6</v>
      </c>
      <c r="F33" s="14"/>
      <c r="G33" s="1"/>
      <c r="H33" s="1"/>
    </row>
    <row r="34" spans="1:8" x14ac:dyDescent="0.25">
      <c r="A34" s="14">
        <v>45403</v>
      </c>
      <c r="B34" s="30" t="s">
        <v>206</v>
      </c>
      <c r="C34" s="1">
        <v>7.48</v>
      </c>
      <c r="F34" s="14"/>
      <c r="G34" s="1"/>
      <c r="H34" s="1"/>
    </row>
    <row r="35" spans="1:8" x14ac:dyDescent="0.25">
      <c r="A35" s="14">
        <v>45433</v>
      </c>
      <c r="B35" s="30" t="s">
        <v>193</v>
      </c>
      <c r="C35" s="1">
        <v>0.75</v>
      </c>
      <c r="F35" s="14"/>
      <c r="G35" s="1"/>
      <c r="H35" s="1"/>
    </row>
    <row r="36" spans="1:8" x14ac:dyDescent="0.25">
      <c r="A36" s="14">
        <v>45434</v>
      </c>
      <c r="B36" s="30" t="s">
        <v>207</v>
      </c>
      <c r="C36" s="1">
        <v>10.8</v>
      </c>
      <c r="F36" s="14"/>
      <c r="G36" s="1"/>
      <c r="H36" s="1"/>
    </row>
    <row r="37" spans="1:8" x14ac:dyDescent="0.25">
      <c r="A37" s="14">
        <v>45445</v>
      </c>
      <c r="B37" s="30" t="s">
        <v>209</v>
      </c>
      <c r="C37" s="1">
        <v>3.63</v>
      </c>
      <c r="F37" s="14"/>
      <c r="G37" s="1"/>
      <c r="H37" s="1"/>
    </row>
    <row r="38" spans="1:8" x14ac:dyDescent="0.25">
      <c r="A38" s="14">
        <v>45562</v>
      </c>
      <c r="B38" s="30" t="s">
        <v>213</v>
      </c>
      <c r="C38" s="1">
        <v>3.58</v>
      </c>
      <c r="F38" s="14"/>
      <c r="G38" s="1"/>
      <c r="H38" s="1"/>
    </row>
    <row r="39" spans="1:8" x14ac:dyDescent="0.25">
      <c r="A39" s="14">
        <v>45562</v>
      </c>
      <c r="B39" s="30" t="s">
        <v>215</v>
      </c>
      <c r="C39" s="1">
        <v>5.28</v>
      </c>
      <c r="F39" s="14"/>
      <c r="G39" s="1"/>
      <c r="H39" s="1"/>
    </row>
    <row r="40" spans="1:8" x14ac:dyDescent="0.25">
      <c r="A40" s="14">
        <v>45566</v>
      </c>
      <c r="B40" s="30" t="s">
        <v>212</v>
      </c>
      <c r="C40" s="1">
        <v>22</v>
      </c>
      <c r="F40" s="14"/>
      <c r="G40" s="1"/>
      <c r="H40" s="1"/>
    </row>
    <row r="41" spans="1:8" x14ac:dyDescent="0.25">
      <c r="A41" s="14">
        <v>45593</v>
      </c>
      <c r="B41" s="30" t="s">
        <v>216</v>
      </c>
      <c r="C41" s="1">
        <v>17.28</v>
      </c>
      <c r="F41" s="14"/>
      <c r="G41" s="1"/>
      <c r="H41" s="1"/>
    </row>
    <row r="42" spans="1:8" x14ac:dyDescent="0.25">
      <c r="A42" s="14">
        <v>45605</v>
      </c>
      <c r="B42" s="30" t="s">
        <v>224</v>
      </c>
      <c r="C42" s="1">
        <v>3.36</v>
      </c>
      <c r="F42" s="14"/>
      <c r="G42" s="1"/>
      <c r="H42" s="1"/>
    </row>
    <row r="43" spans="1:8" x14ac:dyDescent="0.25">
      <c r="A43" s="14">
        <v>45608</v>
      </c>
      <c r="B43" s="30" t="s">
        <v>227</v>
      </c>
      <c r="C43" s="1">
        <v>3.23</v>
      </c>
      <c r="F43" s="14"/>
      <c r="G43" s="1"/>
      <c r="H43" s="1"/>
    </row>
    <row r="44" spans="1:8" x14ac:dyDescent="0.25">
      <c r="A44" s="14">
        <v>45660</v>
      </c>
      <c r="B44" s="30" t="s">
        <v>231</v>
      </c>
      <c r="C44" s="1">
        <v>1.76</v>
      </c>
      <c r="F44" s="14"/>
      <c r="G44" s="1"/>
      <c r="H44" s="1"/>
    </row>
    <row r="45" spans="1:8" x14ac:dyDescent="0.25">
      <c r="A45" s="14">
        <v>45688</v>
      </c>
      <c r="B45" s="30" t="s">
        <v>234</v>
      </c>
      <c r="C45" s="1">
        <v>6.82</v>
      </c>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AI25" sqref="AI2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44936</v>
      </c>
      <c r="B2" s="32" t="s">
        <v>108</v>
      </c>
      <c r="C2" t="s">
        <v>109</v>
      </c>
      <c r="D2" t="s">
        <v>110</v>
      </c>
      <c r="E2" t="s">
        <v>111</v>
      </c>
      <c r="F2" t="s">
        <v>112</v>
      </c>
      <c r="G2" t="s">
        <v>113</v>
      </c>
      <c r="H2" t="s">
        <v>114</v>
      </c>
      <c r="I2" t="s">
        <v>115</v>
      </c>
      <c r="J2" s="14">
        <v>44936</v>
      </c>
      <c r="K2" s="15">
        <v>21</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44936</v>
      </c>
      <c r="B3" s="32" t="s">
        <v>118</v>
      </c>
      <c r="C3" t="s">
        <v>109</v>
      </c>
      <c r="D3" t="s">
        <v>110</v>
      </c>
      <c r="E3" t="s">
        <v>111</v>
      </c>
      <c r="F3" t="s">
        <v>112</v>
      </c>
      <c r="G3" t="s">
        <v>113</v>
      </c>
      <c r="H3" t="s">
        <v>119</v>
      </c>
      <c r="I3" t="s">
        <v>120</v>
      </c>
      <c r="J3" s="14">
        <v>44943</v>
      </c>
      <c r="K3" s="15">
        <v>22</v>
      </c>
      <c r="L3" s="15" t="s">
        <v>109</v>
      </c>
      <c r="M3" t="s">
        <v>1</v>
      </c>
      <c r="N3" s="15">
        <v>3.58</v>
      </c>
      <c r="O3" s="15">
        <v>2.42</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44938</v>
      </c>
      <c r="B4" s="32" t="s">
        <v>121</v>
      </c>
      <c r="C4" t="s">
        <v>109</v>
      </c>
      <c r="D4" t="s">
        <v>122</v>
      </c>
      <c r="E4" t="s">
        <v>111</v>
      </c>
      <c r="F4" t="s">
        <v>112</v>
      </c>
      <c r="G4" t="s">
        <v>113</v>
      </c>
      <c r="H4" t="s">
        <v>123</v>
      </c>
      <c r="I4" t="s">
        <v>124</v>
      </c>
      <c r="J4" s="14">
        <v>44943</v>
      </c>
      <c r="K4" s="15">
        <v>10</v>
      </c>
      <c r="L4" s="15" t="s">
        <v>111</v>
      </c>
      <c r="M4" t="s">
        <v>6</v>
      </c>
      <c r="N4" s="15">
        <v>2.4</v>
      </c>
      <c r="O4" s="15">
        <v>3.6</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44938</v>
      </c>
      <c r="B5" s="32" t="s">
        <v>125</v>
      </c>
      <c r="C5" t="s">
        <v>109</v>
      </c>
      <c r="D5" t="s">
        <v>112</v>
      </c>
      <c r="E5" t="s">
        <v>111</v>
      </c>
      <c r="F5" t="s">
        <v>126</v>
      </c>
      <c r="G5" t="s">
        <v>127</v>
      </c>
      <c r="H5" t="s">
        <v>128</v>
      </c>
      <c r="I5" t="s">
        <v>124</v>
      </c>
      <c r="J5" s="14">
        <v>44944</v>
      </c>
      <c r="K5" s="15">
        <v>32</v>
      </c>
      <c r="L5" s="15" t="s">
        <v>116</v>
      </c>
      <c r="M5" t="s">
        <v>7</v>
      </c>
      <c r="N5" s="15">
        <v>8</v>
      </c>
      <c r="O5" s="15">
        <v>8</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44943</v>
      </c>
      <c r="B6" s="32" t="s">
        <v>129</v>
      </c>
      <c r="C6" t="s">
        <v>109</v>
      </c>
      <c r="D6" t="s">
        <v>110</v>
      </c>
      <c r="E6" t="s">
        <v>111</v>
      </c>
      <c r="F6" t="s">
        <v>130</v>
      </c>
      <c r="G6" t="s">
        <v>113</v>
      </c>
      <c r="H6" t="s">
        <v>131</v>
      </c>
      <c r="I6" t="s">
        <v>132</v>
      </c>
      <c r="J6" s="14">
        <v>44950</v>
      </c>
      <c r="K6" s="15">
        <v>18</v>
      </c>
      <c r="L6" s="15" t="s">
        <v>109</v>
      </c>
      <c r="M6" t="s">
        <v>6</v>
      </c>
      <c r="N6" s="15">
        <v>5.68</v>
      </c>
      <c r="O6" s="15">
        <v>4.32</v>
      </c>
      <c r="P6" t="s">
        <v>109</v>
      </c>
      <c r="Q6" t="s">
        <v>112</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44944</v>
      </c>
      <c r="B7" s="32" t="s">
        <v>133</v>
      </c>
      <c r="C7" t="s">
        <v>109</v>
      </c>
      <c r="D7" t="s">
        <v>112</v>
      </c>
      <c r="E7" t="s">
        <v>111</v>
      </c>
      <c r="F7" t="s">
        <v>122</v>
      </c>
      <c r="G7" t="s">
        <v>113</v>
      </c>
      <c r="H7" t="s">
        <v>134</v>
      </c>
      <c r="I7" t="s">
        <v>120</v>
      </c>
      <c r="J7" s="14">
        <v>44955</v>
      </c>
      <c r="K7" s="15">
        <v>10</v>
      </c>
      <c r="L7" s="15" t="s">
        <v>109</v>
      </c>
      <c r="M7" t="s">
        <v>1</v>
      </c>
      <c r="N7" s="15">
        <v>1.9</v>
      </c>
      <c r="O7" s="15">
        <v>1.1000000000000001</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44950</v>
      </c>
      <c r="B8" s="32" t="s">
        <v>135</v>
      </c>
      <c r="C8" t="s">
        <v>109</v>
      </c>
      <c r="D8" t="s">
        <v>110</v>
      </c>
      <c r="E8" t="s">
        <v>111</v>
      </c>
      <c r="F8" t="s">
        <v>112</v>
      </c>
      <c r="G8" t="s">
        <v>113</v>
      </c>
      <c r="H8" t="s">
        <v>136</v>
      </c>
      <c r="I8" t="s">
        <v>120</v>
      </c>
      <c r="J8" s="14">
        <v>45000</v>
      </c>
      <c r="K8" s="15">
        <v>78</v>
      </c>
      <c r="L8" s="15" t="s">
        <v>109</v>
      </c>
      <c r="M8" t="s">
        <v>1</v>
      </c>
      <c r="N8" s="15">
        <v>11.42</v>
      </c>
      <c r="O8" s="15">
        <v>8.58</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44955</v>
      </c>
      <c r="B9" s="32" t="s">
        <v>137</v>
      </c>
      <c r="C9" t="s">
        <v>109</v>
      </c>
      <c r="D9" t="s">
        <v>112</v>
      </c>
      <c r="E9" t="s">
        <v>111</v>
      </c>
      <c r="F9" t="s">
        <v>122</v>
      </c>
      <c r="G9" t="s">
        <v>113</v>
      </c>
      <c r="H9" t="s">
        <v>134</v>
      </c>
      <c r="I9" t="s">
        <v>120</v>
      </c>
      <c r="J9" s="14">
        <v>45004</v>
      </c>
      <c r="K9" s="15">
        <v>10</v>
      </c>
      <c r="L9" s="15" t="s">
        <v>111</v>
      </c>
      <c r="M9" t="s">
        <v>7</v>
      </c>
      <c r="N9" s="15">
        <v>1.25</v>
      </c>
      <c r="O9" s="15">
        <v>1.25</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44959</v>
      </c>
      <c r="B10" s="32" t="s">
        <v>138</v>
      </c>
      <c r="C10" t="s">
        <v>109</v>
      </c>
      <c r="D10" t="s">
        <v>126</v>
      </c>
      <c r="E10" t="s">
        <v>111</v>
      </c>
      <c r="F10" t="s">
        <v>112</v>
      </c>
      <c r="G10" t="s">
        <v>127</v>
      </c>
      <c r="H10" t="s">
        <v>128</v>
      </c>
      <c r="I10" t="s">
        <v>124</v>
      </c>
      <c r="J10" s="14">
        <v>44961</v>
      </c>
      <c r="K10" s="15">
        <v>23</v>
      </c>
      <c r="L10" s="15" t="s">
        <v>116</v>
      </c>
      <c r="M10" t="s">
        <v>7</v>
      </c>
      <c r="N10" s="15">
        <v>5.75</v>
      </c>
      <c r="O10" s="15">
        <v>5.75</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44981</v>
      </c>
      <c r="B11" s="32" t="s">
        <v>139</v>
      </c>
      <c r="C11" t="s">
        <v>109</v>
      </c>
      <c r="D11" t="s">
        <v>130</v>
      </c>
      <c r="E11" t="s">
        <v>111</v>
      </c>
      <c r="F11" t="s">
        <v>110</v>
      </c>
      <c r="G11" t="s">
        <v>113</v>
      </c>
      <c r="H11" t="s">
        <v>131</v>
      </c>
      <c r="I11" t="s">
        <v>140</v>
      </c>
      <c r="J11" s="14">
        <v>44985</v>
      </c>
      <c r="K11" s="15">
        <v>30</v>
      </c>
      <c r="L11" s="15" t="s">
        <v>111</v>
      </c>
      <c r="M11" t="s">
        <v>6</v>
      </c>
      <c r="N11" s="15">
        <v>3.6</v>
      </c>
      <c r="O11" s="15">
        <v>4.4000000000000004</v>
      </c>
      <c r="P11" t="s">
        <v>111</v>
      </c>
      <c r="Q11" t="s">
        <v>141</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45004</v>
      </c>
      <c r="B12" s="32" t="s">
        <v>142</v>
      </c>
      <c r="C12" t="s">
        <v>109</v>
      </c>
      <c r="D12" t="s">
        <v>122</v>
      </c>
      <c r="E12" t="s">
        <v>111</v>
      </c>
      <c r="F12" t="s">
        <v>143</v>
      </c>
      <c r="G12" t="s">
        <v>144</v>
      </c>
      <c r="H12" t="s">
        <v>145</v>
      </c>
      <c r="I12" t="s">
        <v>124</v>
      </c>
      <c r="J12" s="14">
        <v>45004</v>
      </c>
      <c r="K12" s="15">
        <v>56</v>
      </c>
      <c r="L12" s="15" t="s">
        <v>111</v>
      </c>
      <c r="M12" t="s">
        <v>7</v>
      </c>
      <c r="N12" s="15">
        <v>14</v>
      </c>
      <c r="O12" s="15">
        <v>14</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45004</v>
      </c>
      <c r="B13" s="32" t="s">
        <v>146</v>
      </c>
      <c r="C13" t="s">
        <v>109</v>
      </c>
      <c r="D13" t="s">
        <v>122</v>
      </c>
      <c r="E13" t="s">
        <v>111</v>
      </c>
      <c r="F13" t="s">
        <v>143</v>
      </c>
      <c r="G13" t="s">
        <v>144</v>
      </c>
      <c r="H13" t="s">
        <v>147</v>
      </c>
      <c r="I13" t="s">
        <v>124</v>
      </c>
      <c r="J13" s="14">
        <v>45114</v>
      </c>
      <c r="K13" s="15">
        <v>59</v>
      </c>
      <c r="L13" s="15" t="s">
        <v>109</v>
      </c>
      <c r="M13" t="s">
        <v>6</v>
      </c>
      <c r="N13" s="15">
        <v>16.34</v>
      </c>
      <c r="O13" s="15">
        <v>14.16</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45012</v>
      </c>
      <c r="B14" s="32" t="s">
        <v>148</v>
      </c>
      <c r="C14" t="s">
        <v>109</v>
      </c>
      <c r="D14" t="s">
        <v>149</v>
      </c>
      <c r="E14" t="s">
        <v>111</v>
      </c>
      <c r="F14" t="s">
        <v>150</v>
      </c>
      <c r="G14" t="s">
        <v>113</v>
      </c>
      <c r="H14" t="s">
        <v>151</v>
      </c>
      <c r="I14" t="s">
        <v>124</v>
      </c>
      <c r="J14" s="14">
        <v>45012</v>
      </c>
      <c r="K14" s="15">
        <v>62</v>
      </c>
      <c r="L14" s="15" t="s">
        <v>109</v>
      </c>
      <c r="M14" t="s">
        <v>1</v>
      </c>
      <c r="N14" s="15">
        <v>18.36</v>
      </c>
      <c r="O14" s="15">
        <v>13.64</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45013</v>
      </c>
      <c r="B15" s="32" t="s">
        <v>152</v>
      </c>
      <c r="C15" t="s">
        <v>109</v>
      </c>
      <c r="D15" t="s">
        <v>110</v>
      </c>
      <c r="E15" t="s">
        <v>111</v>
      </c>
      <c r="F15" t="s">
        <v>150</v>
      </c>
      <c r="G15" t="s">
        <v>144</v>
      </c>
      <c r="H15" t="s">
        <v>153</v>
      </c>
      <c r="I15" t="s">
        <v>120</v>
      </c>
      <c r="J15" s="14">
        <v>45014</v>
      </c>
      <c r="K15" s="15">
        <v>18</v>
      </c>
      <c r="L15" s="15" t="s">
        <v>109</v>
      </c>
      <c r="M15" t="s">
        <v>6</v>
      </c>
      <c r="N15" s="15">
        <v>2.84</v>
      </c>
      <c r="O15" s="15">
        <v>2.16</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45039</v>
      </c>
      <c r="B16" s="32" t="s">
        <v>154</v>
      </c>
      <c r="C16" t="s">
        <v>109</v>
      </c>
      <c r="D16" t="s">
        <v>150</v>
      </c>
      <c r="E16" t="s">
        <v>111</v>
      </c>
      <c r="F16" t="s">
        <v>110</v>
      </c>
      <c r="G16" t="s">
        <v>155</v>
      </c>
      <c r="H16" t="s">
        <v>156</v>
      </c>
      <c r="I16" t="s">
        <v>120</v>
      </c>
      <c r="J16" s="14">
        <v>45058</v>
      </c>
      <c r="K16" s="15">
        <v>35</v>
      </c>
      <c r="L16" s="15" t="s">
        <v>111</v>
      </c>
      <c r="M16" t="s">
        <v>1</v>
      </c>
      <c r="N16" s="15">
        <v>3.85</v>
      </c>
      <c r="O16" s="15">
        <v>5.4</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45039</v>
      </c>
      <c r="B17" s="32" t="s">
        <v>157</v>
      </c>
      <c r="C17" t="s">
        <v>109</v>
      </c>
      <c r="D17" t="s">
        <v>130</v>
      </c>
      <c r="E17" t="s">
        <v>111</v>
      </c>
      <c r="F17" t="s">
        <v>110</v>
      </c>
      <c r="G17" t="s">
        <v>113</v>
      </c>
      <c r="H17" t="s">
        <v>158</v>
      </c>
      <c r="I17" t="s">
        <v>140</v>
      </c>
      <c r="J17" s="14">
        <v>45086</v>
      </c>
      <c r="K17" s="15">
        <v>45</v>
      </c>
      <c r="L17" s="15" t="s">
        <v>109</v>
      </c>
      <c r="M17" t="s">
        <v>6</v>
      </c>
      <c r="N17" s="15">
        <v>6.35</v>
      </c>
      <c r="O17" s="15">
        <v>5.4</v>
      </c>
      <c r="P17" t="s">
        <v>109</v>
      </c>
      <c r="Q17" t="s">
        <v>159</v>
      </c>
      <c r="R17" t="s">
        <v>111</v>
      </c>
      <c r="S17" t="s">
        <v>150</v>
      </c>
      <c r="T17" t="s">
        <v>116</v>
      </c>
      <c r="U17" t="s">
        <v>117</v>
      </c>
      <c r="V17" t="s">
        <v>116</v>
      </c>
      <c r="W17" t="s">
        <v>117</v>
      </c>
      <c r="X17" t="s">
        <v>116</v>
      </c>
      <c r="Y17" t="s">
        <v>117</v>
      </c>
      <c r="Z17" t="s">
        <v>116</v>
      </c>
      <c r="AA17" t="s">
        <v>117</v>
      </c>
      <c r="AB17" t="s">
        <v>116</v>
      </c>
      <c r="AC17" t="s">
        <v>117</v>
      </c>
      <c r="AD17" t="s">
        <v>116</v>
      </c>
      <c r="AE17" t="s">
        <v>117</v>
      </c>
    </row>
    <row r="18" spans="1:31" x14ac:dyDescent="0.25">
      <c r="A18" s="16">
        <v>45044</v>
      </c>
      <c r="B18" s="32" t="s">
        <v>160</v>
      </c>
      <c r="C18" t="s">
        <v>109</v>
      </c>
      <c r="D18" t="s">
        <v>161</v>
      </c>
      <c r="E18" t="s">
        <v>111</v>
      </c>
      <c r="F18" t="s">
        <v>150</v>
      </c>
      <c r="G18" t="s">
        <v>113</v>
      </c>
      <c r="H18" t="s">
        <v>134</v>
      </c>
      <c r="I18" t="s">
        <v>124</v>
      </c>
      <c r="J18" s="14">
        <v>45044</v>
      </c>
      <c r="K18" s="15">
        <v>40</v>
      </c>
      <c r="L18" s="15" t="s">
        <v>109</v>
      </c>
      <c r="M18" t="s">
        <v>6</v>
      </c>
      <c r="N18" s="15">
        <v>11.4</v>
      </c>
      <c r="O18" s="15">
        <v>9.6</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45046</v>
      </c>
      <c r="B19" s="32" t="s">
        <v>162</v>
      </c>
      <c r="C19" t="s">
        <v>109</v>
      </c>
      <c r="D19" t="s">
        <v>150</v>
      </c>
      <c r="E19" t="s">
        <v>111</v>
      </c>
      <c r="F19" t="s">
        <v>163</v>
      </c>
      <c r="G19" t="s">
        <v>113</v>
      </c>
      <c r="H19" t="s">
        <v>164</v>
      </c>
      <c r="I19" t="s">
        <v>120</v>
      </c>
      <c r="J19" s="14">
        <v>45195</v>
      </c>
      <c r="K19" s="15">
        <v>42</v>
      </c>
      <c r="L19" s="15" t="s">
        <v>109</v>
      </c>
      <c r="M19" t="s">
        <v>6</v>
      </c>
      <c r="N19" s="15">
        <v>5.96</v>
      </c>
      <c r="O19" s="15">
        <v>5.04</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45059</v>
      </c>
      <c r="B20" s="32" t="s">
        <v>165</v>
      </c>
      <c r="C20" t="s">
        <v>109</v>
      </c>
      <c r="D20" t="s">
        <v>110</v>
      </c>
      <c r="E20" t="s">
        <v>111</v>
      </c>
      <c r="F20" t="s">
        <v>150</v>
      </c>
      <c r="G20" t="s">
        <v>155</v>
      </c>
      <c r="H20" t="s">
        <v>156</v>
      </c>
      <c r="I20" t="s">
        <v>120</v>
      </c>
      <c r="J20" s="14">
        <v>45095</v>
      </c>
      <c r="K20" s="15">
        <v>35</v>
      </c>
      <c r="L20" s="15" t="s">
        <v>109</v>
      </c>
      <c r="M20" t="s">
        <v>1</v>
      </c>
      <c r="N20" s="15">
        <v>5.4</v>
      </c>
      <c r="O20" s="15">
        <v>3.85</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45095</v>
      </c>
      <c r="B21" s="32" t="s">
        <v>167</v>
      </c>
      <c r="C21" t="s">
        <v>109</v>
      </c>
      <c r="D21" t="s">
        <v>150</v>
      </c>
      <c r="E21" t="s">
        <v>111</v>
      </c>
      <c r="F21" t="s">
        <v>166</v>
      </c>
      <c r="G21" t="s">
        <v>155</v>
      </c>
      <c r="H21" t="s">
        <v>168</v>
      </c>
      <c r="I21" t="s">
        <v>120</v>
      </c>
      <c r="J21" s="14">
        <v>45127</v>
      </c>
      <c r="K21" s="15">
        <v>40</v>
      </c>
      <c r="L21" s="15" t="s">
        <v>111</v>
      </c>
      <c r="M21" t="s">
        <v>6</v>
      </c>
      <c r="N21" s="15">
        <v>4.8</v>
      </c>
      <c r="O21" s="15">
        <v>5.7</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45114</v>
      </c>
      <c r="B22" s="32" t="s">
        <v>169</v>
      </c>
      <c r="C22" t="s">
        <v>109</v>
      </c>
      <c r="D22" t="s">
        <v>170</v>
      </c>
      <c r="E22" t="s">
        <v>111</v>
      </c>
      <c r="F22" t="s">
        <v>150</v>
      </c>
      <c r="G22" t="s">
        <v>171</v>
      </c>
      <c r="H22" t="s">
        <v>172</v>
      </c>
      <c r="I22" t="s">
        <v>124</v>
      </c>
      <c r="J22" s="14">
        <v>45151</v>
      </c>
      <c r="K22" s="15">
        <v>18</v>
      </c>
      <c r="L22" s="15" t="s">
        <v>111</v>
      </c>
      <c r="M22" t="s">
        <v>7</v>
      </c>
      <c r="N22" s="15">
        <v>4.5</v>
      </c>
      <c r="O22" s="15">
        <v>4.5</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45118</v>
      </c>
      <c r="B23" s="32" t="s">
        <v>173</v>
      </c>
      <c r="C23" t="s">
        <v>109</v>
      </c>
      <c r="D23" t="s">
        <v>174</v>
      </c>
      <c r="E23" t="s">
        <v>111</v>
      </c>
      <c r="F23" t="s">
        <v>150</v>
      </c>
      <c r="G23" t="s">
        <v>113</v>
      </c>
      <c r="H23" t="s">
        <v>175</v>
      </c>
      <c r="I23" t="s">
        <v>124</v>
      </c>
      <c r="J23" s="14">
        <v>45133</v>
      </c>
      <c r="K23" s="15">
        <v>17</v>
      </c>
      <c r="L23" s="15" t="s">
        <v>111</v>
      </c>
      <c r="M23" t="s">
        <v>6</v>
      </c>
      <c r="N23" s="15">
        <v>4.08</v>
      </c>
      <c r="O23" s="15">
        <v>5.42</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45137</v>
      </c>
      <c r="B24" s="32" t="s">
        <v>176</v>
      </c>
      <c r="C24" t="s">
        <v>109</v>
      </c>
      <c r="D24" t="s">
        <v>174</v>
      </c>
      <c r="E24" t="s">
        <v>111</v>
      </c>
      <c r="F24" t="s">
        <v>150</v>
      </c>
      <c r="G24" t="s">
        <v>177</v>
      </c>
      <c r="H24" t="s">
        <v>178</v>
      </c>
      <c r="I24" t="s">
        <v>124</v>
      </c>
      <c r="J24" s="14">
        <v>45176</v>
      </c>
      <c r="K24" s="15">
        <v>28</v>
      </c>
      <c r="L24" s="15" t="s">
        <v>109</v>
      </c>
      <c r="M24" t="s">
        <v>1</v>
      </c>
      <c r="N24" s="15">
        <v>8.84</v>
      </c>
      <c r="O24" s="15">
        <v>6.16</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45139</v>
      </c>
      <c r="B25" s="32" t="s">
        <v>179</v>
      </c>
      <c r="C25" t="s">
        <v>109</v>
      </c>
      <c r="D25" t="s">
        <v>180</v>
      </c>
      <c r="E25" t="s">
        <v>111</v>
      </c>
      <c r="F25" t="s">
        <v>150</v>
      </c>
      <c r="G25" t="s">
        <v>177</v>
      </c>
      <c r="H25" t="s">
        <v>181</v>
      </c>
      <c r="I25" t="s">
        <v>120</v>
      </c>
      <c r="J25" s="14">
        <v>45193</v>
      </c>
      <c r="K25" s="15">
        <v>18</v>
      </c>
      <c r="L25" s="15" t="s">
        <v>109</v>
      </c>
      <c r="M25" t="s">
        <v>1</v>
      </c>
      <c r="N25" s="15">
        <v>3.02</v>
      </c>
      <c r="O25" s="15">
        <v>1.98</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45151</v>
      </c>
      <c r="B26" s="32" t="s">
        <v>182</v>
      </c>
      <c r="C26" t="s">
        <v>109</v>
      </c>
      <c r="D26" t="s">
        <v>170</v>
      </c>
      <c r="E26" t="s">
        <v>111</v>
      </c>
      <c r="F26" t="s">
        <v>150</v>
      </c>
      <c r="G26" t="s">
        <v>177</v>
      </c>
      <c r="H26" t="s">
        <v>183</v>
      </c>
      <c r="I26" t="s">
        <v>124</v>
      </c>
      <c r="J26" s="14">
        <v>45258</v>
      </c>
      <c r="K26" s="15">
        <v>31</v>
      </c>
      <c r="L26" s="15" t="s">
        <v>109</v>
      </c>
      <c r="M26" t="s">
        <v>1</v>
      </c>
      <c r="N26" s="15">
        <v>9.68</v>
      </c>
      <c r="O26" s="15">
        <v>6.82</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45234</v>
      </c>
      <c r="B27" s="32" t="s">
        <v>184</v>
      </c>
      <c r="C27" t="s">
        <v>109</v>
      </c>
      <c r="D27" t="s">
        <v>185</v>
      </c>
      <c r="E27" t="s">
        <v>111</v>
      </c>
      <c r="F27" t="s">
        <v>186</v>
      </c>
      <c r="G27" t="s">
        <v>177</v>
      </c>
      <c r="H27" t="s">
        <v>187</v>
      </c>
      <c r="I27" t="s">
        <v>124</v>
      </c>
      <c r="J27" s="14">
        <v>45234</v>
      </c>
      <c r="K27" s="15">
        <v>15</v>
      </c>
      <c r="L27" s="15" t="s">
        <v>109</v>
      </c>
      <c r="M27" t="s">
        <v>6</v>
      </c>
      <c r="N27" s="15">
        <v>4.9000000000000004</v>
      </c>
      <c r="O27" s="15">
        <v>3.6</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45298</v>
      </c>
      <c r="B28" s="32" t="s">
        <v>188</v>
      </c>
      <c r="C28" t="s">
        <v>109</v>
      </c>
      <c r="D28" t="s">
        <v>189</v>
      </c>
      <c r="E28" t="s">
        <v>111</v>
      </c>
      <c r="F28" t="s">
        <v>186</v>
      </c>
      <c r="G28" t="s">
        <v>127</v>
      </c>
      <c r="H28" t="s">
        <v>190</v>
      </c>
      <c r="I28" t="s">
        <v>124</v>
      </c>
      <c r="J28" s="14">
        <v>45343</v>
      </c>
      <c r="K28" s="15">
        <v>62</v>
      </c>
      <c r="L28" s="15" t="s">
        <v>111</v>
      </c>
      <c r="M28" t="s">
        <v>1</v>
      </c>
      <c r="N28" s="15">
        <v>13.64</v>
      </c>
      <c r="O28" s="15">
        <v>18.36</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45311</v>
      </c>
      <c r="B29" s="32" t="s">
        <v>191</v>
      </c>
      <c r="C29" t="s">
        <v>109</v>
      </c>
      <c r="D29" t="s">
        <v>170</v>
      </c>
      <c r="E29" t="s">
        <v>111</v>
      </c>
      <c r="F29" t="s">
        <v>186</v>
      </c>
      <c r="G29" t="s">
        <v>113</v>
      </c>
      <c r="H29" t="s">
        <v>192</v>
      </c>
      <c r="I29" t="s">
        <v>124</v>
      </c>
      <c r="J29" s="14">
        <v>45311</v>
      </c>
      <c r="K29" s="15">
        <v>40</v>
      </c>
      <c r="L29" s="15" t="s">
        <v>109</v>
      </c>
      <c r="M29" t="s">
        <v>6</v>
      </c>
      <c r="N29" s="15">
        <v>11.4</v>
      </c>
      <c r="O29" s="15">
        <v>9.6</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45311</v>
      </c>
      <c r="B30" s="32" t="s">
        <v>193</v>
      </c>
      <c r="C30" t="s">
        <v>109</v>
      </c>
      <c r="D30" t="s">
        <v>170</v>
      </c>
      <c r="E30" t="s">
        <v>111</v>
      </c>
      <c r="F30" t="s">
        <v>186</v>
      </c>
      <c r="G30" t="s">
        <v>113</v>
      </c>
      <c r="H30" t="s">
        <v>194</v>
      </c>
      <c r="I30" t="s">
        <v>124</v>
      </c>
      <c r="J30" s="14">
        <v>45433</v>
      </c>
      <c r="K30" s="15">
        <v>3</v>
      </c>
      <c r="L30" s="15" t="s">
        <v>116</v>
      </c>
      <c r="M30" t="s">
        <v>7</v>
      </c>
      <c r="N30" s="15">
        <v>0.75</v>
      </c>
      <c r="O30" s="15">
        <v>0.75</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45362</v>
      </c>
      <c r="B31" s="32" t="s">
        <v>195</v>
      </c>
      <c r="C31" t="s">
        <v>109</v>
      </c>
      <c r="D31" t="s">
        <v>189</v>
      </c>
      <c r="E31" t="s">
        <v>111</v>
      </c>
      <c r="F31" t="s">
        <v>186</v>
      </c>
      <c r="G31" t="s">
        <v>127</v>
      </c>
      <c r="H31" t="s">
        <v>196</v>
      </c>
      <c r="I31" t="s">
        <v>124</v>
      </c>
      <c r="J31" s="14">
        <v>45362</v>
      </c>
      <c r="K31" s="15">
        <v>48</v>
      </c>
      <c r="L31" s="15" t="s">
        <v>109</v>
      </c>
      <c r="M31" t="s">
        <v>1</v>
      </c>
      <c r="N31" s="15">
        <v>14.44</v>
      </c>
      <c r="O31" s="15">
        <v>10.56</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45372</v>
      </c>
      <c r="B32" s="32" t="s">
        <v>197</v>
      </c>
      <c r="C32" t="s">
        <v>109</v>
      </c>
      <c r="D32" t="s">
        <v>198</v>
      </c>
      <c r="E32" t="s">
        <v>111</v>
      </c>
      <c r="F32" t="s">
        <v>186</v>
      </c>
      <c r="G32" t="s">
        <v>155</v>
      </c>
      <c r="H32" t="s">
        <v>199</v>
      </c>
      <c r="I32" t="s">
        <v>120</v>
      </c>
      <c r="J32" s="14">
        <v>45372</v>
      </c>
      <c r="K32" s="15">
        <v>19</v>
      </c>
      <c r="L32" s="15" t="s">
        <v>109</v>
      </c>
      <c r="M32" t="s">
        <v>6</v>
      </c>
      <c r="N32" s="15">
        <v>2.97</v>
      </c>
      <c r="O32" s="15">
        <v>2.2799999999999998</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45389</v>
      </c>
      <c r="B33" s="32" t="s">
        <v>200</v>
      </c>
      <c r="C33" t="s">
        <v>109</v>
      </c>
      <c r="D33" t="s">
        <v>201</v>
      </c>
      <c r="E33" t="s">
        <v>111</v>
      </c>
      <c r="F33" t="s">
        <v>202</v>
      </c>
      <c r="G33" t="s">
        <v>144</v>
      </c>
      <c r="H33" t="s">
        <v>203</v>
      </c>
      <c r="I33" t="s">
        <v>132</v>
      </c>
      <c r="J33" s="14">
        <v>45389</v>
      </c>
      <c r="K33" s="15">
        <v>45</v>
      </c>
      <c r="L33" s="15" t="s">
        <v>109</v>
      </c>
      <c r="M33" t="s">
        <v>1</v>
      </c>
      <c r="N33" s="15">
        <v>13.6</v>
      </c>
      <c r="O33" s="15">
        <v>9.9</v>
      </c>
      <c r="P33" t="s">
        <v>109</v>
      </c>
      <c r="Q33" t="s">
        <v>204</v>
      </c>
      <c r="R33" t="s">
        <v>111</v>
      </c>
      <c r="S33" t="s">
        <v>189</v>
      </c>
      <c r="T33" t="s">
        <v>109</v>
      </c>
      <c r="U33" t="s">
        <v>186</v>
      </c>
      <c r="V33" t="s">
        <v>111</v>
      </c>
      <c r="W33" t="s">
        <v>205</v>
      </c>
      <c r="X33" t="s">
        <v>116</v>
      </c>
      <c r="Y33" t="s">
        <v>117</v>
      </c>
      <c r="Z33" t="s">
        <v>116</v>
      </c>
      <c r="AA33" t="s">
        <v>117</v>
      </c>
      <c r="AB33" t="s">
        <v>116</v>
      </c>
      <c r="AC33" t="s">
        <v>117</v>
      </c>
      <c r="AD33" t="s">
        <v>116</v>
      </c>
      <c r="AE33" t="s">
        <v>117</v>
      </c>
    </row>
    <row r="34" spans="1:31" x14ac:dyDescent="0.25">
      <c r="A34" s="16">
        <v>45403</v>
      </c>
      <c r="B34" s="32" t="s">
        <v>206</v>
      </c>
      <c r="C34" t="s">
        <v>109</v>
      </c>
      <c r="D34" t="s">
        <v>186</v>
      </c>
      <c r="E34" t="s">
        <v>111</v>
      </c>
      <c r="F34" t="s">
        <v>198</v>
      </c>
      <c r="G34" t="s">
        <v>113</v>
      </c>
      <c r="H34" t="s">
        <v>151</v>
      </c>
      <c r="I34" t="s">
        <v>120</v>
      </c>
      <c r="J34" s="14">
        <v>45403</v>
      </c>
      <c r="K34" s="15">
        <v>68</v>
      </c>
      <c r="L34" s="15" t="s">
        <v>111</v>
      </c>
      <c r="M34" t="s">
        <v>1</v>
      </c>
      <c r="N34" s="15">
        <v>7.48</v>
      </c>
      <c r="O34" s="15">
        <v>10.02</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45434</v>
      </c>
      <c r="B35" s="32" t="s">
        <v>207</v>
      </c>
      <c r="C35" t="s">
        <v>109</v>
      </c>
      <c r="D35" t="s">
        <v>186</v>
      </c>
      <c r="E35" t="s">
        <v>111</v>
      </c>
      <c r="F35" t="s">
        <v>166</v>
      </c>
      <c r="G35" t="s">
        <v>144</v>
      </c>
      <c r="H35" t="s">
        <v>208</v>
      </c>
      <c r="I35" t="s">
        <v>120</v>
      </c>
      <c r="J35" s="14">
        <v>45434</v>
      </c>
      <c r="K35" s="15">
        <v>90</v>
      </c>
      <c r="L35" s="15" t="s">
        <v>111</v>
      </c>
      <c r="M35" t="s">
        <v>6</v>
      </c>
      <c r="N35" s="15">
        <v>10.8</v>
      </c>
      <c r="O35" s="15">
        <v>12.2</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45445</v>
      </c>
      <c r="B36" s="32" t="s">
        <v>209</v>
      </c>
      <c r="C36" t="s">
        <v>109</v>
      </c>
      <c r="D36" t="s">
        <v>210</v>
      </c>
      <c r="E36" t="s">
        <v>111</v>
      </c>
      <c r="F36" t="s">
        <v>186</v>
      </c>
      <c r="G36" t="s">
        <v>127</v>
      </c>
      <c r="H36" t="s">
        <v>211</v>
      </c>
      <c r="I36" t="s">
        <v>120</v>
      </c>
      <c r="J36" s="14">
        <v>45445</v>
      </c>
      <c r="K36" s="15">
        <v>33</v>
      </c>
      <c r="L36" s="15" t="s">
        <v>109</v>
      </c>
      <c r="M36" t="s">
        <v>1</v>
      </c>
      <c r="N36" s="15">
        <v>5.12</v>
      </c>
      <c r="O36" s="15">
        <v>3.63</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45446</v>
      </c>
      <c r="B37" s="32" t="s">
        <v>212</v>
      </c>
      <c r="C37" t="s">
        <v>109</v>
      </c>
      <c r="D37" t="s">
        <v>166</v>
      </c>
      <c r="E37" t="s">
        <v>111</v>
      </c>
      <c r="F37" t="s">
        <v>186</v>
      </c>
      <c r="G37" t="s">
        <v>144</v>
      </c>
      <c r="H37" t="s">
        <v>208</v>
      </c>
      <c r="I37" t="s">
        <v>124</v>
      </c>
      <c r="J37" s="14">
        <v>45566</v>
      </c>
      <c r="K37" s="15">
        <v>100</v>
      </c>
      <c r="L37" s="15" t="s">
        <v>109</v>
      </c>
      <c r="M37" t="s">
        <v>1</v>
      </c>
      <c r="N37" s="15">
        <v>29</v>
      </c>
      <c r="O37" s="15">
        <v>22</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45562</v>
      </c>
      <c r="B38" s="32" t="s">
        <v>213</v>
      </c>
      <c r="C38" t="s">
        <v>109</v>
      </c>
      <c r="D38" t="s">
        <v>210</v>
      </c>
      <c r="E38" t="s">
        <v>111</v>
      </c>
      <c r="F38" t="s">
        <v>186</v>
      </c>
      <c r="G38" t="s">
        <v>155</v>
      </c>
      <c r="H38" t="s">
        <v>214</v>
      </c>
      <c r="I38" t="s">
        <v>120</v>
      </c>
      <c r="J38" s="14">
        <v>45562</v>
      </c>
      <c r="K38" s="15">
        <v>22</v>
      </c>
      <c r="L38" s="15" t="s">
        <v>111</v>
      </c>
      <c r="M38" t="s">
        <v>1</v>
      </c>
      <c r="N38" s="15">
        <v>2.42</v>
      </c>
      <c r="O38" s="15">
        <v>3.58</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45562</v>
      </c>
      <c r="B39" s="32" t="s">
        <v>215</v>
      </c>
      <c r="C39" t="s">
        <v>109</v>
      </c>
      <c r="D39" t="s">
        <v>210</v>
      </c>
      <c r="E39" t="s">
        <v>111</v>
      </c>
      <c r="F39" t="s">
        <v>186</v>
      </c>
      <c r="G39" t="s">
        <v>127</v>
      </c>
      <c r="H39" t="s">
        <v>211</v>
      </c>
      <c r="I39" t="s">
        <v>120</v>
      </c>
      <c r="J39" s="14">
        <v>45562</v>
      </c>
      <c r="K39" s="15">
        <v>44</v>
      </c>
      <c r="L39" s="15" t="s">
        <v>109</v>
      </c>
      <c r="M39" t="s">
        <v>6</v>
      </c>
      <c r="N39" s="15">
        <v>6.22</v>
      </c>
      <c r="O39" s="15">
        <v>5.28</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45593</v>
      </c>
      <c r="B40" s="32" t="s">
        <v>216</v>
      </c>
      <c r="C40" t="s">
        <v>109</v>
      </c>
      <c r="D40" t="s">
        <v>189</v>
      </c>
      <c r="E40" t="s">
        <v>111</v>
      </c>
      <c r="F40" t="s">
        <v>217</v>
      </c>
      <c r="G40" t="s">
        <v>144</v>
      </c>
      <c r="H40" t="s">
        <v>218</v>
      </c>
      <c r="I40" t="s">
        <v>124</v>
      </c>
      <c r="J40" s="14">
        <v>45593</v>
      </c>
      <c r="K40" s="15">
        <v>72</v>
      </c>
      <c r="L40" s="15" t="s">
        <v>109</v>
      </c>
      <c r="M40" t="s">
        <v>6</v>
      </c>
      <c r="N40" s="15">
        <v>19.72</v>
      </c>
      <c r="O40" s="15">
        <v>17.28</v>
      </c>
      <c r="P40" t="s">
        <v>109</v>
      </c>
      <c r="Q40" t="s">
        <v>219</v>
      </c>
      <c r="R40" t="s">
        <v>111</v>
      </c>
      <c r="S40" t="s">
        <v>220</v>
      </c>
      <c r="T40" t="s">
        <v>109</v>
      </c>
      <c r="U40" t="s">
        <v>221</v>
      </c>
      <c r="V40" t="s">
        <v>111</v>
      </c>
      <c r="W40" t="s">
        <v>222</v>
      </c>
      <c r="X40" t="s">
        <v>109</v>
      </c>
      <c r="Y40" t="s">
        <v>223</v>
      </c>
      <c r="Z40" t="s">
        <v>116</v>
      </c>
      <c r="AA40" t="s">
        <v>117</v>
      </c>
      <c r="AB40" t="s">
        <v>116</v>
      </c>
      <c r="AC40" t="s">
        <v>117</v>
      </c>
      <c r="AD40" t="s">
        <v>116</v>
      </c>
      <c r="AE40" t="s">
        <v>117</v>
      </c>
    </row>
    <row r="41" spans="1:31" x14ac:dyDescent="0.25">
      <c r="A41" s="16">
        <v>45605</v>
      </c>
      <c r="B41" s="32" t="s">
        <v>224</v>
      </c>
      <c r="C41" t="s">
        <v>109</v>
      </c>
      <c r="D41" t="s">
        <v>217</v>
      </c>
      <c r="E41" t="s">
        <v>111</v>
      </c>
      <c r="F41" t="s">
        <v>220</v>
      </c>
      <c r="G41" t="s">
        <v>225</v>
      </c>
      <c r="H41" t="s">
        <v>226</v>
      </c>
      <c r="I41" t="s">
        <v>120</v>
      </c>
      <c r="J41" s="14">
        <v>45605</v>
      </c>
      <c r="K41" s="15">
        <v>28</v>
      </c>
      <c r="L41" s="15" t="s">
        <v>111</v>
      </c>
      <c r="M41" t="s">
        <v>6</v>
      </c>
      <c r="N41" s="15">
        <v>3.36</v>
      </c>
      <c r="O41" s="15">
        <v>4.1399999999999997</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45608</v>
      </c>
      <c r="B42" s="32" t="s">
        <v>227</v>
      </c>
      <c r="C42" t="s">
        <v>109</v>
      </c>
      <c r="D42" t="s">
        <v>217</v>
      </c>
      <c r="E42" t="s">
        <v>111</v>
      </c>
      <c r="F42" t="s">
        <v>228</v>
      </c>
      <c r="G42" t="s">
        <v>229</v>
      </c>
      <c r="H42" t="s">
        <v>230</v>
      </c>
      <c r="I42" t="s">
        <v>120</v>
      </c>
      <c r="J42" s="14">
        <v>45608</v>
      </c>
      <c r="K42" s="15">
        <v>21</v>
      </c>
      <c r="L42" s="15" t="s">
        <v>109</v>
      </c>
      <c r="M42" t="s">
        <v>6</v>
      </c>
      <c r="N42" s="15">
        <v>3.23</v>
      </c>
      <c r="O42" s="15">
        <v>2.52</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45660</v>
      </c>
      <c r="B43" s="32" t="s">
        <v>231</v>
      </c>
      <c r="C43" t="s">
        <v>109</v>
      </c>
      <c r="D43" t="s">
        <v>220</v>
      </c>
      <c r="E43" t="s">
        <v>111</v>
      </c>
      <c r="F43" t="s">
        <v>217</v>
      </c>
      <c r="G43" t="s">
        <v>232</v>
      </c>
      <c r="H43" t="s">
        <v>233</v>
      </c>
      <c r="I43" t="s">
        <v>120</v>
      </c>
      <c r="J43" s="14">
        <v>45660</v>
      </c>
      <c r="K43" s="15">
        <v>16</v>
      </c>
      <c r="L43" s="15" t="s">
        <v>109</v>
      </c>
      <c r="M43" t="s">
        <v>1</v>
      </c>
      <c r="N43" s="15">
        <v>2.74</v>
      </c>
      <c r="O43" s="15">
        <v>1.76</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45688</v>
      </c>
      <c r="B44" s="32" t="s">
        <v>234</v>
      </c>
      <c r="C44" t="s">
        <v>109</v>
      </c>
      <c r="D44" t="s">
        <v>217</v>
      </c>
      <c r="E44" t="s">
        <v>111</v>
      </c>
      <c r="F44" t="s">
        <v>220</v>
      </c>
      <c r="G44" t="s">
        <v>144</v>
      </c>
      <c r="H44" t="s">
        <v>235</v>
      </c>
      <c r="I44" t="s">
        <v>120</v>
      </c>
      <c r="J44" s="14">
        <v>45688</v>
      </c>
      <c r="K44" s="15">
        <v>62</v>
      </c>
      <c r="L44" s="15" t="s">
        <v>111</v>
      </c>
      <c r="M44" t="s">
        <v>1</v>
      </c>
      <c r="N44" s="15">
        <v>6.82</v>
      </c>
      <c r="O44" s="15">
        <v>9.18</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Finn, Sven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2025-02-03T22:40:41Z</dcterms:modified>
</cp:coreProperties>
</file>